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rgio.robbiati/Desktop/to submit c-myc/Brain/rebuttal/"/>
    </mc:Choice>
  </mc:AlternateContent>
  <xr:revisionPtr revIDLastSave="0" documentId="13_ncr:1_{6B870880-2ECA-CA48-A27E-025E84100887}" xr6:coauthVersionLast="47" xr6:coauthVersionMax="47" xr10:uidLastSave="{00000000-0000-0000-0000-000000000000}"/>
  <bookViews>
    <workbookView xWindow="0" yWindow="500" windowWidth="28800" windowHeight="15840" xr2:uid="{ABA61117-0E03-D84E-B649-192A90F701A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3" i="1"/>
  <c r="F13" i="1" s="1"/>
  <c r="E14" i="1"/>
  <c r="E15" i="1"/>
  <c r="E16" i="1"/>
  <c r="E17" i="1"/>
  <c r="E18" i="1"/>
  <c r="E19" i="1"/>
  <c r="E20" i="1"/>
  <c r="E4" i="1"/>
  <c r="F4" i="1" s="1"/>
  <c r="G5" i="1" s="1"/>
  <c r="G20" i="1" l="1"/>
  <c r="G13" i="1"/>
  <c r="G16" i="1"/>
  <c r="G19" i="1"/>
  <c r="G18" i="1"/>
  <c r="G17" i="1"/>
  <c r="G15" i="1"/>
  <c r="G14" i="1"/>
  <c r="G11" i="1"/>
  <c r="G10" i="1"/>
  <c r="G4" i="1"/>
  <c r="G9" i="1"/>
  <c r="G8" i="1"/>
  <c r="G7" i="1"/>
  <c r="G6" i="1"/>
</calcChain>
</file>

<file path=xl/sharedStrings.xml><?xml version="1.0" encoding="utf-8"?>
<sst xmlns="http://schemas.openxmlformats.org/spreadsheetml/2006/main" count="20" uniqueCount="20">
  <si>
    <t>Luciferase</t>
  </si>
  <si>
    <t>Conc [ug/ul]</t>
  </si>
  <si>
    <t>72h NT1</t>
  </si>
  <si>
    <t>Normaliz.</t>
  </si>
  <si>
    <t>48h NT1</t>
  </si>
  <si>
    <t>48h NT2</t>
  </si>
  <si>
    <t>48h 20uM 1</t>
  </si>
  <si>
    <t>48h 20uM 2</t>
  </si>
  <si>
    <t>48h 40uM 1</t>
  </si>
  <si>
    <t>48h 40uM 2</t>
  </si>
  <si>
    <t>48h 60uM 1</t>
  </si>
  <si>
    <t>48h 60uM 2</t>
  </si>
  <si>
    <t>72h NT2</t>
  </si>
  <si>
    <t>72h 20uM 1</t>
  </si>
  <si>
    <t>72h 20uM 2</t>
  </si>
  <si>
    <t>72h 40uM 1</t>
  </si>
  <si>
    <t>72h 40uM 2</t>
  </si>
  <si>
    <t>72h 60uM 1</t>
  </si>
  <si>
    <t>72h 60uM 2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</si>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</sst>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FF7E6-DD2E-404C-9627-55C5F8FEE38D}">
  <dimension ref="B3:G20"/>
  <sheetViews>
    <sheetView tabSelected="1" workbookViewId="0">
      <selection activeCell="J15" sqref="J15"/>
    </sheetView>
  </sheetViews>
  <sheetFormatPr baseColWidth="10" defaultRowHeight="16" x14ac:dyDescent="0.2"/>
  <sheetData>
    <row r="3" spans="2:7" x14ac:dyDescent="0.2">
      <c r="B3" s="2" t="s">
        <v>19</v>
      </c>
      <c r="C3" s="2" t="s">
        <v>0</v>
      </c>
      <c r="D3" s="2" t="s">
        <v>1</v>
      </c>
      <c r="E3" s="2" t="s">
        <v>3</v>
      </c>
    </row>
    <row r="4" spans="2:7" x14ac:dyDescent="0.2">
      <c r="B4" t="s">
        <v>4</v>
      </c>
      <c r="C4">
        <v>35650</v>
      </c>
      <c r="D4">
        <v>2.548972</v>
      </c>
      <c r="E4">
        <f>C4/D4</f>
        <v>13986.030446784036</v>
      </c>
      <c r="F4">
        <f>AVERAGE(E4:E5)</f>
        <v>14948.587261924145</v>
      </c>
      <c r="G4">
        <f>E4/$F$4</f>
        <v>0.93560884394795907</v>
      </c>
    </row>
    <row r="5" spans="2:7" x14ac:dyDescent="0.2">
      <c r="B5" t="s">
        <v>5</v>
      </c>
      <c r="C5">
        <v>41830</v>
      </c>
      <c r="D5">
        <v>2.6289750000000001</v>
      </c>
      <c r="E5">
        <f t="shared" ref="E5:E11" si="0">C5/D5</f>
        <v>15911.144077064255</v>
      </c>
      <c r="G5">
        <f t="shared" ref="G5:G11" si="1">E5/$F$4</f>
        <v>1.0643911560520409</v>
      </c>
    </row>
    <row r="6" spans="2:7" x14ac:dyDescent="0.2">
      <c r="B6" t="s">
        <v>6</v>
      </c>
      <c r="C6">
        <v>34780</v>
      </c>
      <c r="D6">
        <v>2.6666850000000002</v>
      </c>
      <c r="E6">
        <f t="shared" si="0"/>
        <v>13042.410333428958</v>
      </c>
      <c r="G6">
        <f t="shared" si="1"/>
        <v>0.87248447662004491</v>
      </c>
    </row>
    <row r="7" spans="2:7" x14ac:dyDescent="0.2">
      <c r="B7" t="s">
        <v>7</v>
      </c>
      <c r="C7">
        <v>36060</v>
      </c>
      <c r="D7">
        <v>2.6223200000000002</v>
      </c>
      <c r="E7">
        <f t="shared" si="0"/>
        <v>13751.182159309314</v>
      </c>
      <c r="G7">
        <f t="shared" si="1"/>
        <v>0.91989844380379893</v>
      </c>
    </row>
    <row r="8" spans="2:7" x14ac:dyDescent="0.2">
      <c r="B8" t="s">
        <v>8</v>
      </c>
      <c r="C8">
        <v>22060</v>
      </c>
      <c r="D8">
        <v>2.9976409999999998</v>
      </c>
      <c r="E8">
        <f t="shared" si="0"/>
        <v>7359.1200547363751</v>
      </c>
      <c r="G8">
        <f t="shared" si="1"/>
        <v>0.49229535378777506</v>
      </c>
    </row>
    <row r="9" spans="2:7" x14ac:dyDescent="0.2">
      <c r="B9" t="s">
        <v>9</v>
      </c>
      <c r="C9">
        <v>16530</v>
      </c>
      <c r="D9">
        <v>2.4133650000000002</v>
      </c>
      <c r="E9">
        <f t="shared" si="0"/>
        <v>6849.3576396442304</v>
      </c>
      <c r="G9">
        <f t="shared" si="1"/>
        <v>0.45819431091594659</v>
      </c>
    </row>
    <row r="10" spans="2:7" x14ac:dyDescent="0.2">
      <c r="B10" t="s">
        <v>10</v>
      </c>
      <c r="C10">
        <v>28050</v>
      </c>
      <c r="D10">
        <v>2.524276</v>
      </c>
      <c r="E10">
        <f t="shared" si="0"/>
        <v>11112.097092394017</v>
      </c>
      <c r="G10">
        <f t="shared" si="1"/>
        <v>0.74335433159612807</v>
      </c>
    </row>
    <row r="11" spans="2:7" x14ac:dyDescent="0.2">
      <c r="B11" t="s">
        <v>11</v>
      </c>
      <c r="C11">
        <v>18940</v>
      </c>
      <c r="D11">
        <v>2.3836409999999999</v>
      </c>
      <c r="E11">
        <f t="shared" si="0"/>
        <v>7945.8274127689538</v>
      </c>
      <c r="G11">
        <f t="shared" si="1"/>
        <v>0.53154370199302614</v>
      </c>
    </row>
    <row r="13" spans="2:7" x14ac:dyDescent="0.2">
      <c r="B13" t="s">
        <v>2</v>
      </c>
      <c r="C13">
        <v>28110</v>
      </c>
      <c r="D13" s="1">
        <v>2.2097048909495198</v>
      </c>
      <c r="E13">
        <f>C13/D13</f>
        <v>12721.155714110317</v>
      </c>
      <c r="F13">
        <f>AVERAGE(E13:E14)</f>
        <v>11733.369507183972</v>
      </c>
      <c r="G13">
        <f>E13/$F$13</f>
        <v>1.0841860649084267</v>
      </c>
    </row>
    <row r="14" spans="2:7" x14ac:dyDescent="0.2">
      <c r="B14" t="s">
        <v>12</v>
      </c>
      <c r="C14">
        <v>25400</v>
      </c>
      <c r="D14" s="1">
        <v>2.3637618629219537</v>
      </c>
      <c r="E14">
        <f>C14/D14</f>
        <v>10745.583300257626</v>
      </c>
      <c r="G14">
        <f>E14/$F$13</f>
        <v>0.91581393509157316</v>
      </c>
    </row>
    <row r="15" spans="2:7" x14ac:dyDescent="0.2">
      <c r="B15" t="s">
        <v>13</v>
      </c>
      <c r="C15">
        <v>17870</v>
      </c>
      <c r="D15" s="1">
        <v>2.3696980031263961</v>
      </c>
      <c r="E15">
        <f>C15/D15</f>
        <v>7541.0453046859584</v>
      </c>
      <c r="G15">
        <f>E15/$F$13</f>
        <v>0.64270074338567573</v>
      </c>
    </row>
    <row r="16" spans="2:7" x14ac:dyDescent="0.2">
      <c r="B16" t="s">
        <v>14</v>
      </c>
      <c r="C16">
        <v>12390</v>
      </c>
      <c r="D16" s="1">
        <v>2.2489964856360669</v>
      </c>
      <c r="E16">
        <f>C16/D16</f>
        <v>5509.1237710386322</v>
      </c>
      <c r="G16">
        <f>E16/$F$13</f>
        <v>0.46952614657414221</v>
      </c>
    </row>
    <row r="17" spans="2:7" x14ac:dyDescent="0.2">
      <c r="B17" t="s">
        <v>15</v>
      </c>
      <c r="C17">
        <v>14860</v>
      </c>
      <c r="D17" s="1">
        <v>2.3743621132870292</v>
      </c>
      <c r="E17">
        <f>C17/D17</f>
        <v>6258.5230436599459</v>
      </c>
      <c r="G17">
        <f>E17/$F$13</f>
        <v>0.53339520585523614</v>
      </c>
    </row>
    <row r="18" spans="2:7" x14ac:dyDescent="0.2">
      <c r="B18" t="s">
        <v>16</v>
      </c>
      <c r="C18">
        <v>11860</v>
      </c>
      <c r="D18" s="1">
        <v>2.3408653221333897</v>
      </c>
      <c r="E18">
        <f>C18/D18</f>
        <v>5066.5024971155435</v>
      </c>
      <c r="G18">
        <f>E18/$F$13</f>
        <v>0.43180285884745073</v>
      </c>
    </row>
    <row r="19" spans="2:7" x14ac:dyDescent="0.2">
      <c r="B19" t="s">
        <v>17</v>
      </c>
      <c r="C19">
        <v>11970</v>
      </c>
      <c r="D19" s="1">
        <v>2.325176951593078</v>
      </c>
      <c r="E19">
        <f>C19/D19</f>
        <v>5147.9952920567366</v>
      </c>
      <c r="G19">
        <f>E19/$F$13</f>
        <v>0.43874824609459212</v>
      </c>
    </row>
    <row r="20" spans="2:7" x14ac:dyDescent="0.2">
      <c r="B20" t="s">
        <v>18</v>
      </c>
      <c r="C20">
        <v>13010</v>
      </c>
      <c r="D20" s="1">
        <v>2.2475831189207236</v>
      </c>
      <c r="E20">
        <f>C20/D20</f>
        <v>5788.4399871482065</v>
      </c>
      <c r="G20">
        <f>E20/$F$13</f>
        <v>0.49333143250999872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Basso, Manuela</cp:lastModifiedBy>
  <dcterms:created xsi:type="dcterms:W3CDTF">2025-04-14T12:29:02Z</dcterms:created>
  <dcterms:modified xsi:type="dcterms:W3CDTF">2025-05-21T07:37:31Z</dcterms:modified>
</cp:coreProperties>
</file>